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P12"/>
  <c r="O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<sst xmlns="http://schemas.openxmlformats.org/spreadsheetml/2006/main" count="120" uniqueCount="80">
  <si>
    <t>Česká kuželkářská
asociace</t>
  </si>
  <si>
    <t>Zápis o utkání</t>
  </si>
  <si>
    <t xml:space="preserve">Kuželna:  </t>
  </si>
  <si>
    <t>Rychnov nad Kněžnou</t>
  </si>
  <si>
    <t>Datum:  </t>
  </si>
  <si>
    <t>5.4.2025</t>
  </si>
  <si>
    <t>Domácí</t>
  </si>
  <si>
    <t>TJ Start Rychnov n. Kn.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</si>
  <si>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</si>
  <si>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</si>
  <si>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</si>
  <si>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</si>
  <si>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</si>
  <si>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</si>
  <si>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</si>
  <si>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</si>
  <si>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</si>
  <si>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</si>
  <si>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</si>
  <si>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</si>
  <si>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</si>
  <si>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Kindl</t>
  </si>
  <si>
    <t>Fojtík</t>
  </si>
  <si>
    <t>Roman</t>
  </si>
  <si>
    <t>Bronislav</t>
  </si>
  <si>
    <t>Šípek</t>
  </si>
  <si>
    <t>Kolařík</t>
  </si>
  <si>
    <t>Vojtěch</t>
  </si>
  <si>
    <t>Jindřich</t>
  </si>
  <si>
    <t>Šmejda</t>
  </si>
  <si>
    <t>Ťulpa</t>
  </si>
  <si>
    <t>Jaroslav</t>
  </si>
  <si>
    <t>Richard</t>
  </si>
  <si>
    <t>Čihák</t>
  </si>
  <si>
    <t>Ivaniš</t>
  </si>
  <si>
    <t>Martin</t>
  </si>
  <si>
    <t>Karel</t>
  </si>
  <si>
    <t>Kejzlar</t>
  </si>
  <si>
    <t>Matějíček</t>
  </si>
  <si>
    <t>Lubomír</t>
  </si>
  <si>
    <t>Brouček</t>
  </si>
  <si>
    <t>Abrahám</t>
  </si>
  <si>
    <t>Jiří</t>
  </si>
  <si>
    <t>Radim</t>
  </si>
  <si>
    <t>Celkový výkon družstva  </t>
  </si>
  <si>
    <t>Vedoucí družstva         Jméno:</t>
  </si>
  <si>
    <t xml:space="preserve">Jakub Seniura  </t>
  </si>
  <si>
    <t>Bodový zisk</t>
  </si>
  <si>
    <t>Radim Abrahám</t>
  </si>
  <si>
    <t>Podpis:</t>
  </si>
  <si>
    <t>Rozhodčí</t>
  </si>
  <si>
    <t>Jméno:</t>
  </si>
  <si>
    <t>Jaroslav Kejzlar</t>
  </si>
  <si>
    <t>Číslo průkazu:</t>
  </si>
  <si>
    <t>II/0552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</si>
  <si>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</si>
  <si>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</si>
  <si>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</si>
  <si>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</si>
  <si>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</si>
  <si>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</si>
  <si>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</si>
  <si>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</si>
  <si>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</si>
  <si>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</si>
  <si>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</si>
  <si>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</si>
  <si>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</si>
  <si>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</si>
  <si>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</si>
  <si>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Ksandr Dalibor</t>
  </si>
  <si>
    <t>Kindl Roman</t>
  </si>
  <si>
    <t>Matlach David</t>
  </si>
  <si>
    <t>Abrahám Radim</t>
  </si>
  <si>
    <t>Seniura Jakub</t>
  </si>
  <si>
    <t>Brouček Jiří</t>
  </si>
  <si>
    <t>Napomínání hráčů za nesportovní chování či vyloučení ze startu:</t>
  </si>
  <si>
    <t>Různé:</t>
  </si>
  <si>
    <t xml:space="preserve">Datum a podpis rozhodčího:  </t>
  </si>
  <si>
    <t>5.4.2025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</si>
</sst>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41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81</v>
      </c>
      <c r="O8" s="12">
        <v>44</v>
      </c>
      <c r="P8" s="12">
        <v>1</v>
      </c>
      <c r="Q8" s="13">
        <f>IF(AND(ISBLANK(N8),ISBLANK(O8)),"",N8+O8)</f>
        <v>125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35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27</v>
      </c>
      <c r="P9" s="18">
        <v>3</v>
      </c>
      <c r="Q9" s="19">
        <f>IF(AND(ISBLANK(N9),ISBLANK(O9)),"",N9+O9)</f>
        <v>129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43</v>
      </c>
      <c r="F10" s="18">
        <v>0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43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35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41</v>
      </c>
      <c r="P11" s="23">
        <v>1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11871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154</v>
      </c>
      <c r="F12" s="28">
        <f>IF(ISNUMBER($G12),SUM(F8:F11),"")</f>
        <v>3</v>
      </c>
      <c r="G12" s="29">
        <f>IF(SUM($G8:$G11)+SUM($Q8:$Q11)&gt;0,SUM(G8:G11),"")</f>
        <v>511</v>
      </c>
      <c r="H12" s="27">
        <f>IF(ISNUMBER($G12),SUM(H8:H11),"")</f>
        <v>1</v>
      </c>
      <c r="I12" s="99"/>
      <c r="K12" s="96">
        <v>15455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155</v>
      </c>
      <c r="P12" s="28">
        <f>IF(ISNUMBER($G12),SUM(P8:P11),"")</f>
        <v>6</v>
      </c>
      <c r="Q12" s="29">
        <f>IF(SUM($G8:$G11)+SUM($Q8:$Q11)&gt;0,SUM(Q8:Q11),"")</f>
        <v>515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54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52</v>
      </c>
      <c r="P13" s="12">
        <v>1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36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34</v>
      </c>
      <c r="P14" s="18">
        <v>2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109</v>
      </c>
      <c r="E15" s="18">
        <v>44</v>
      </c>
      <c r="F15" s="18">
        <v>1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43</v>
      </c>
      <c r="P15" s="18">
        <v>1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67</v>
      </c>
      <c r="E16" s="23">
        <v>26</v>
      </c>
      <c r="F16" s="23">
        <v>2</v>
      </c>
      <c r="G16" s="24">
        <f>IF(AND(ISBLANK(D16),ISBLANK(E16)),"",D16+E16)</f>
        <v>93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35</v>
      </c>
      <c r="P16" s="23">
        <v>3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16584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160</v>
      </c>
      <c r="F17" s="28">
        <f>IF(ISNUMBER($G17),SUM(F13:F16),"")</f>
        <v>4</v>
      </c>
      <c r="G17" s="29">
        <f>IF(SUM($G13:$G16)+SUM($Q13:$Q16)&gt;0,SUM(G13:G16),"")</f>
        <v>526</v>
      </c>
      <c r="H17" s="27">
        <f>IF(ISNUMBER($G17),SUM(H13:H16),"")</f>
        <v>3</v>
      </c>
      <c r="I17" s="99"/>
      <c r="K17" s="96">
        <v>9582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164</v>
      </c>
      <c r="P17" s="28">
        <f>IF(ISNUMBER($G17),SUM(P13:P16),"")</f>
        <v>7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43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52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81</v>
      </c>
      <c r="E20" s="18">
        <v>53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43</v>
      </c>
      <c r="P20" s="18">
        <v>0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43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62</v>
      </c>
      <c r="P21" s="23">
        <v>0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11205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184</v>
      </c>
      <c r="F22" s="28">
        <f>IF(ISNUMBER($G22),SUM(F18:F21),"")</f>
        <v>6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23997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193</v>
      </c>
      <c r="P22" s="28">
        <f>IF(ISNUMBER($G22),SUM(P18:P21),"")</f>
        <v>3</v>
      </c>
      <c r="Q22" s="29">
        <f>IF(SUM($G18:$G21)+SUM($Q18:$Q21)&gt;0,SUM(Q18:Q21),"")</f>
        <v>555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63</v>
      </c>
      <c r="F23" s="12">
        <v>0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91</v>
      </c>
      <c r="O23" s="12">
        <v>44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40</v>
      </c>
      <c r="F24" s="18">
        <v>2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104</v>
      </c>
      <c r="O24" s="18">
        <v>36</v>
      </c>
      <c r="P24" s="18">
        <v>2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52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87</v>
      </c>
      <c r="O25" s="18">
        <v>59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34</v>
      </c>
      <c r="F26" s="23">
        <v>5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53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16813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189</v>
      </c>
      <c r="F27" s="28">
        <f>IF(ISNUMBER($G27),SUM(F23:F26),"")</f>
        <v>7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7309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192</v>
      </c>
      <c r="P27" s="28">
        <f>IF(ISNUMBER($G27),SUM(P23:P26),"")</f>
        <v>5</v>
      </c>
      <c r="Q27" s="29">
        <f>IF(SUM($G23:$G26)+SUM($Q23:$Q26)&gt;0,SUM(Q23:Q26),"")</f>
        <v>567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54</v>
      </c>
      <c r="F28" s="12">
        <v>0</v>
      </c>
      <c r="G28" s="13">
        <f>IF(AND(ISBLANK(D28),ISBLANK(E28)),"",D28+E28)</f>
        <v>153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115</v>
      </c>
      <c r="O28" s="12">
        <v>41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42</v>
      </c>
      <c r="P29" s="18">
        <v>1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94</v>
      </c>
      <c r="E30" s="18">
        <v>52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54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60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51</v>
      </c>
      <c r="P31" s="23">
        <v>0</v>
      </c>
      <c r="Q31" s="24">
        <f>IF(AND(ISBLANK(N31),ISBLANK(O31)),"",N31+O31)</f>
        <v>146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15164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219</v>
      </c>
      <c r="F32" s="28">
        <f>IF(ISNUMBER($G32),SUM(F28:F31),"")</f>
        <v>0</v>
      </c>
      <c r="G32" s="29">
        <f>IF(SUM($G28:$G31)+SUM($Q28:$Q31)&gt;0,SUM(G28:G31),"")</f>
        <v>596</v>
      </c>
      <c r="H32" s="27">
        <f>IF(ISNUMBER($G32),SUM(H28:H31),"")</f>
        <v>3</v>
      </c>
      <c r="I32" s="99"/>
      <c r="K32" s="96">
        <v>7123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188</v>
      </c>
      <c r="P32" s="28">
        <f>IF(ISNUMBER($G32),SUM(P28:P31),"")</f>
        <v>1</v>
      </c>
      <c r="Q32" s="29">
        <f>IF(SUM($G28:$G31)+SUM($Q28:$Q31)&gt;0,SUM(Q28:Q31),"")</f>
        <v>568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78</v>
      </c>
      <c r="E33" s="12">
        <v>53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79</v>
      </c>
      <c r="O33" s="12">
        <v>45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44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50</v>
      </c>
      <c r="P34" s="18">
        <v>0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43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89</v>
      </c>
      <c r="O35" s="18">
        <v>62</v>
      </c>
      <c r="P35" s="18">
        <v>2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62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80</v>
      </c>
      <c r="O36" s="23">
        <v>35</v>
      </c>
      <c r="P36" s="23">
        <v>2</v>
      </c>
      <c r="Q36" s="24">
        <f>IF(AND(ISBLANK(N36),ISBLANK(O36)),"",N36+O36)</f>
        <v>115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12366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202</v>
      </c>
      <c r="F37" s="28">
        <f>IF(ISNUMBER($G37),SUM(F33:F36),"")</f>
        <v>3</v>
      </c>
      <c r="G37" s="29">
        <f>IF(SUM($G33:$G36)+SUM($Q33:$Q36)&gt;0,SUM(G33:G36),"")</f>
        <v>546</v>
      </c>
      <c r="H37" s="27">
        <f>IF(ISNUMBER($G37),SUM(H33:H36),"")</f>
        <v>2</v>
      </c>
      <c r="I37" s="99"/>
      <c r="K37" s="96">
        <v>12915</v>
      </c>
      <c r="L37" s="97"/>
      <c r="M37" s="26" t="s">
        <v>18</v>
      </c>
      <c r="N37" s="27">
        <f>IF(ISNUMBER($G37),SUM(N33:N36),"")</f>
        <v>333</v>
      </c>
      <c r="O37" s="28">
        <f>IF(ISNUMBER($G37),SUM(O33:O36),"")</f>
        <v>192</v>
      </c>
      <c r="P37" s="28">
        <f>IF(ISNUMBER($G37),SUM(P33:P36),"")</f>
        <v>6</v>
      </c>
      <c r="Q37" s="29">
        <f>IF(SUM($G33:$G36)+SUM($Q33:$Q36)&gt;0,SUM(Q33:Q36),"")</f>
        <v>525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2179</v>
      </c>
      <c r="E39" s="34">
        <f>IF(ISNUMBER($G39),SUM(E12,E17,E22,E27,E32,E37),"")</f>
        <v>1108</v>
      </c>
      <c r="F39" s="34">
        <f>IF(ISNUMBER($G39),SUM(F12,F17,F22,F27,F32,F37),"")</f>
        <v>23</v>
      </c>
      <c r="G39" s="35">
        <f>IF(SUM($G$8:$G$37)+SUM($Q$8:$Q$37)&gt;0,SUM(G12,G17,G22,G27,G32,G37),"")</f>
        <v>3287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2186</v>
      </c>
      <c r="O39" s="34">
        <f>IF(ISNUMBER($G39),SUM(O12,O17,O22,O27,O32,O37),"")</f>
        <v>1084</v>
      </c>
      <c r="P39" s="34">
        <f>IF(ISNUMBER($G39),SUM(P12,P17,P22,P27,P32,P37),"")</f>
        <v>28</v>
      </c>
      <c r="Q39" s="35">
        <f>IF(SUM($G$8:$G$37)+SUM($Q$8:$Q$37)&gt;0,SUM(Q12,Q17,Q22,Q27,Q32,Q37),"")</f>
        <v>3270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4540</v>
      </c>
      <c r="E57" s="72" t="s">
        <v>71</v>
      </c>
      <c r="F57" s="75"/>
      <c r="G57" s="75"/>
      <c r="H57" s="73"/>
      <c r="I57" s="63">
        <v>11871</v>
      </c>
      <c r="J57" s="44"/>
      <c r="K57" s="64">
        <v>94</v>
      </c>
      <c r="L57" s="72" t="s">
        <v>72</v>
      </c>
      <c r="M57" s="73"/>
      <c r="N57" s="63">
        <v>21456</v>
      </c>
      <c r="O57" s="72" t="s">
        <v>73</v>
      </c>
      <c r="P57" s="75"/>
      <c r="Q57" s="75"/>
      <c r="R57" s="73"/>
      <c r="S57" s="65">
        <v>12915</v>
      </c>
    </row>
    <row r="58" spans="1:19" ht="21" customHeight="1">
      <c r="A58" s="62">
        <v>65</v>
      </c>
      <c r="B58" s="72" t="s">
        <v>74</v>
      </c>
      <c r="C58" s="73"/>
      <c r="D58" s="63">
        <v>14807</v>
      </c>
      <c r="E58" s="72" t="s">
        <v>75</v>
      </c>
      <c r="F58" s="75"/>
      <c r="G58" s="75"/>
      <c r="H58" s="73"/>
      <c r="I58" s="63">
        <v>12366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78</v>
      </c>
      <c r="C66" s="78" t="s">
        <v>79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2025-04-05T17:26:27Z</dcterms:modified>
</cp:coreProperties>
</file>